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13_ncr:1_{22AB7270-046A-42CC-B003-6CEFBF0BB8B3}" xr6:coauthVersionLast="47" xr6:coauthVersionMax="47" xr10:uidLastSave="{00000000-0000-0000-0000-000000000000}"/>
  <bookViews>
    <workbookView xWindow="28680" yWindow="1290" windowWidth="25440" windowHeight="15270" xr2:uid="{737837F1-226D-49CD-A315-E593ED5AA83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4" i="1" l="1"/>
  <c r="K25" i="1" s="1"/>
  <c r="K27" i="1" s="1"/>
  <c r="K26" i="1" s="1"/>
</calcChain>
</file>

<file path=xl/sharedStrings.xml><?xml version="1.0" encoding="utf-8"?>
<sst xmlns="http://schemas.openxmlformats.org/spreadsheetml/2006/main" count="30" uniqueCount="29">
  <si>
    <t>Pirkimo dalies Nr.</t>
  </si>
  <si>
    <t>BVPŽ kodas</t>
  </si>
  <si>
    <t>Priemonės pavadinimas</t>
  </si>
  <si>
    <t>Techninė specifikacija</t>
  </si>
  <si>
    <t>Mato vnt.</t>
  </si>
  <si>
    <t>33140000-3</t>
  </si>
  <si>
    <t>Vnt.</t>
  </si>
  <si>
    <t>Endoskopinis tulžies takų metalinis išsiplečiantis stentas (dengtas)</t>
  </si>
  <si>
    <t>Pagamintas iš nitinolio (nikelio-titano lydinio) arba lygiavertės medžiagos. Stento pynė – kabliuko tipo, karkaso galai – apvalaus netraumuojančio pynimo. Stento paviršius pilnai padengtas silikono arba analogiška plėvele. Stento išorinis skersmuo stento darbinėje dalyje 8 - 10 mm (ne mažiau 2 skirtingų dydžių), ilgis 40 - 100± 5 mm (ne mažiau 3 skirtingų ilgių), su lasso siūlu stento šalinimui. Abiejuose stento galuose ir viduryje rentgenokontrastiniai žymenys, kurie yra kontrastingesni negu stento karkasas (auksiniai arba lygiaverčiai). Rentgenokontrastinių žymenų  ≥ 9. Kiekvienas stentas komplektuojamas su jo vienkartine įdėjimo sistema. Įdėjimo sistemos ilgis ≥ 1800 mm, tinkanti endoskopui, kurio darbinis kanalas 4,2 mm, naudojama su 0,035" styga. Stentas ir jo priedai turi būti sterilioje pakuotėje.</t>
  </si>
  <si>
    <t>Maksimali planuojama suma EUR be PVM</t>
  </si>
  <si>
    <t>Maksimali planuojama suma EUR su PVM</t>
  </si>
  <si>
    <t xml:space="preserve">PVM tarifas proc. </t>
  </si>
  <si>
    <t>Vieno mato vnt. kaina EUR be PVM</t>
  </si>
  <si>
    <t xml:space="preserve">PLANUOJAMA </t>
  </si>
  <si>
    <t>Suma EUR be PVM</t>
  </si>
  <si>
    <t>PVM suma, EUR</t>
  </si>
  <si>
    <t xml:space="preserve">SIŪLOMA </t>
  </si>
  <si>
    <r>
      <t xml:space="preserve">Prekės pavadinimas, gamintojas, prekės kodas gamintojo kataloge (jeigu gamintojas turi savo prekių katalogą) </t>
    </r>
    <r>
      <rPr>
        <b/>
        <sz val="11"/>
        <color rgb="FFFF0000"/>
        <rFont val="Times New Roman"/>
        <family val="1"/>
        <charset val="186"/>
      </rPr>
      <t xml:space="preserve">Pildo tiekėjas </t>
    </r>
  </si>
  <si>
    <r>
      <t xml:space="preserve">Tiekėjo siūlomos prekės parametrai (Failo, dokumento pavadinimas ir puslapio Nr., pažymintis vietą, kurioje yra siūlomus parametrus patvirtinantys dokumentai) </t>
    </r>
    <r>
      <rPr>
        <b/>
        <sz val="11"/>
        <color rgb="FFFF0000"/>
        <rFont val="Times New Roman"/>
        <family val="1"/>
        <charset val="186"/>
      </rPr>
      <t xml:space="preserve">Pildo tiekėjas </t>
    </r>
  </si>
  <si>
    <t>Bendra pasiūlymo 2 pirkimo daliai kaina EUR be PVM</t>
  </si>
  <si>
    <t>Bendra pasiūlymo 2 pirkimo daliai kaina EUR su PVM</t>
  </si>
  <si>
    <t>Bendrieji reikalavimai:</t>
  </si>
  <si>
    <r>
      <t xml:space="preserve">1. Prekių kokybė, žymėjimas, informacija vartotojui turi atitikti Tarybos Direktyvos 93/42/EEB ir/ar MDR (ES) 2017/745 reglamento reikalavimus. CE ženklinimas. 
2. Prekių charakteristikoms patvirtinti tiekėjai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
    </r>
    <r>
      <rPr>
        <b/>
        <u/>
        <sz val="11"/>
        <color theme="1"/>
        <rFont val="Times New Roman"/>
        <family val="1"/>
        <charset val="186"/>
      </rPr>
      <t>kartu su pasiūlymu</t>
    </r>
    <r>
      <rPr>
        <sz val="11"/>
        <color theme="1"/>
        <rFont val="Times New Roman"/>
        <family val="1"/>
        <charset val="186"/>
      </rPr>
      <t xml:space="preserve">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t>
    </r>
  </si>
  <si>
    <t xml:space="preserve">SPS 1 priedas </t>
  </si>
  <si>
    <t xml:space="preserve">TECHNINĖ SPECIFIKACIJA </t>
  </si>
  <si>
    <t>„VIENKARTINĖS MEDICINOS PAGALBOS PRIEMONĖS ENDOSKOPIJAI (8892)“</t>
  </si>
  <si>
    <t>Maksimalus kiekis 24 mėnesių poreikiui</t>
  </si>
  <si>
    <t>BCB serija, Hanaro, M.I.Tech</t>
  </si>
  <si>
    <r>
      <t xml:space="preserve">Pagamintas iš nitinolio (nikelio-titano lydinio) arba lygiavertės medžiagos. Stento pynė – kabliuko tipo, karkaso galai – apvalaus netraumuojančio pynimo. Stento paviršius pilnai padengtas silikono  plėvele. Stento išorinis skersmuo stento darbinėje dalyje 8 - 10 mm ( 2 skirtingų dydžių), ilgis 40 - 100 mm (5 skirtingų ilgių), su lasso siūlu stento šalinimui. Abiejuose stento galuose ir viduryje rentgenokontrastiniai žymenys, kurie yra kontrastingesni negu stento karkasas (auksiniai). Rentgenokontrastinių žymenų  9. Kiekvienas stentas komplektuojamas su jo vienkartine įdėjimo sistema. Įdėjimo sistemos ilgis 1800 mm, tinkanti endoskopui, kurio darbinis kanalas 4,2 mm, naudojama su 0,035" styga. Stentas ir jo priedai turi būti sterilioje pakuotėje.                                                              </t>
    </r>
    <r>
      <rPr>
        <i/>
        <sz val="11"/>
        <rFont val="Times New Roman"/>
        <family val="1"/>
      </rPr>
      <t>Bukletas Pirkimo dalis Nr. 2, psl.1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</si>
</sst>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theme="1"/>
      <name val="Times New Roman"/>
      <family val="1"/>
      <charset val="186"/>
    </font>
    <font>
      <sz val="11"/>
      <color rgb="FF000000"/>
      <name val="Times New Roman"/>
      <family val="1"/>
      <charset val="186"/>
    </font>
    <font>
      <sz val="11"/>
      <name val="Times New Roman"/>
      <family val="1"/>
      <charset val="186"/>
    </font>
    <font>
      <b/>
      <sz val="11"/>
      <color rgb="FF000000"/>
      <name val="Times New Roman"/>
      <family val="1"/>
      <charset val="186"/>
    </font>
    <font>
      <b/>
      <sz val="11"/>
      <color theme="1"/>
      <name val="Times New Roman"/>
      <family val="1"/>
      <charset val="186"/>
    </font>
    <font>
      <b/>
      <sz val="11"/>
      <color theme="1"/>
      <name val="Calibri"/>
      <family val="2"/>
      <charset val="186"/>
      <scheme val="minor"/>
    </font>
    <font>
      <b/>
      <sz val="11"/>
      <color rgb="FFFF0000"/>
      <name val="Times New Roman"/>
      <family val="1"/>
      <charset val="186"/>
    </font>
    <font>
      <b/>
      <u/>
      <sz val="11"/>
      <color theme="1"/>
      <name val="Times New Roman"/>
      <family val="1"/>
      <charset val="186"/>
    </font>
    <font>
      <i/>
      <sz val="11"/>
      <name val="Times New Roman"/>
      <family val="1"/>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8">
    <xf numFmtId="0" fontId="0" fillId="0" borderId="0" xfId="0"/>
    <xf numFmtId="0" fontId="0" fillId="2" borderId="0" xfId="0" applyFill="1"/>
    <xf numFmtId="0" fontId="1" fillId="2" borderId="1" xfId="0" applyFont="1" applyFill="1" applyBorder="1" applyAlignment="1">
      <alignment horizontal="center" vertical="center"/>
    </xf>
    <xf numFmtId="0" fontId="1" fillId="2" borderId="1" xfId="0" applyFont="1" applyFill="1" applyBorder="1" applyAlignment="1">
      <alignment horizontal="left" vertical="top"/>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2" fillId="2" borderId="1" xfId="0" applyFont="1" applyFill="1" applyBorder="1" applyAlignment="1">
      <alignment horizontal="center" vertical="center"/>
    </xf>
    <xf numFmtId="0" fontId="0" fillId="2" borderId="0" xfId="0" applyFill="1" applyAlignment="1">
      <alignment horizontal="left" vertical="top"/>
    </xf>
    <xf numFmtId="0" fontId="0" fillId="2" borderId="0" xfId="0" applyFill="1" applyAlignment="1">
      <alignment horizontal="center" vertical="center"/>
    </xf>
    <xf numFmtId="0" fontId="1" fillId="2" borderId="0" xfId="0" applyFont="1" applyFill="1" applyAlignment="1">
      <alignment horizontal="left" vertical="top"/>
    </xf>
    <xf numFmtId="0" fontId="1" fillId="2" borderId="0" xfId="0" applyFont="1" applyFill="1"/>
    <xf numFmtId="0" fontId="5" fillId="2" borderId="0" xfId="0" applyFont="1" applyFill="1" applyAlignment="1">
      <alignment horizontal="right"/>
    </xf>
    <xf numFmtId="0" fontId="1" fillId="2" borderId="0" xfId="0" applyFont="1" applyFill="1" applyAlignment="1">
      <alignment horizontal="center" vertical="center"/>
    </xf>
    <xf numFmtId="2" fontId="1" fillId="2" borderId="1" xfId="0" applyNumberFormat="1" applyFont="1" applyFill="1" applyBorder="1" applyAlignment="1">
      <alignment horizontal="center" vertical="center"/>
    </xf>
    <xf numFmtId="1" fontId="1" fillId="2" borderId="1" xfId="0" applyNumberFormat="1" applyFont="1" applyFill="1" applyBorder="1" applyAlignment="1">
      <alignment horizontal="center" vertical="center"/>
    </xf>
    <xf numFmtId="2" fontId="1" fillId="3" borderId="1" xfId="0" applyNumberFormat="1" applyFont="1" applyFill="1" applyBorder="1" applyAlignment="1">
      <alignment horizontal="center" vertical="center"/>
    </xf>
    <xf numFmtId="0" fontId="1" fillId="2" borderId="1" xfId="0" applyFont="1" applyFill="1" applyBorder="1" applyAlignment="1">
      <alignment horizontal="left" vertical="center" wrapText="1"/>
    </xf>
    <xf numFmtId="0" fontId="1" fillId="2" borderId="0" xfId="0" applyFont="1" applyFill="1" applyAlignment="1">
      <alignment horizontal="right" wrapText="1"/>
    </xf>
    <xf numFmtId="0" fontId="1" fillId="0" borderId="0" xfId="0" applyFont="1" applyAlignment="1">
      <alignment horizontal="right" wrapText="1"/>
    </xf>
    <xf numFmtId="0" fontId="5" fillId="2" borderId="0" xfId="0" applyFont="1" applyFill="1" applyAlignment="1">
      <alignment horizontal="center" wrapText="1"/>
    </xf>
    <xf numFmtId="0" fontId="6" fillId="0" borderId="0" xfId="0" applyFont="1" applyAlignment="1">
      <alignment horizontal="center" wrapText="1"/>
    </xf>
    <xf numFmtId="0" fontId="4" fillId="2" borderId="1"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6" xfId="0" applyFont="1" applyBorder="1" applyAlignment="1">
      <alignment horizontal="center" vertical="center" wrapText="1"/>
    </xf>
    <xf numFmtId="0" fontId="5" fillId="4" borderId="9" xfId="0" applyFont="1" applyFill="1" applyBorder="1" applyAlignment="1">
      <alignment horizontal="left" vertical="top" wrapText="1"/>
    </xf>
    <xf numFmtId="0" fontId="5" fillId="4" borderId="10" xfId="0" applyFont="1" applyFill="1" applyBorder="1" applyAlignment="1">
      <alignment horizontal="left" wrapText="1"/>
    </xf>
    <xf numFmtId="0" fontId="5" fillId="4" borderId="11" xfId="0" applyFont="1" applyFill="1" applyBorder="1" applyAlignment="1">
      <alignment horizontal="left" wrapText="1"/>
    </xf>
    <xf numFmtId="0" fontId="1" fillId="2" borderId="12" xfId="0" applyFont="1" applyFill="1" applyBorder="1" applyAlignment="1">
      <alignment horizontal="left" vertical="top" wrapText="1"/>
    </xf>
    <xf numFmtId="0" fontId="1" fillId="2" borderId="0" xfId="0" applyFont="1" applyFill="1" applyAlignment="1">
      <alignment horizontal="left" vertical="top" wrapText="1"/>
    </xf>
    <xf numFmtId="0" fontId="1" fillId="2" borderId="13" xfId="0" applyFont="1" applyFill="1" applyBorder="1" applyAlignment="1">
      <alignment horizontal="left" vertical="top" wrapText="1"/>
    </xf>
    <xf numFmtId="0" fontId="0" fillId="0" borderId="12" xfId="0" applyBorder="1" applyAlignment="1">
      <alignment wrapText="1"/>
    </xf>
    <xf numFmtId="0" fontId="0" fillId="0" borderId="0" xfId="0" applyAlignment="1">
      <alignment wrapText="1"/>
    </xf>
    <xf numFmtId="0" fontId="0" fillId="0" borderId="13" xfId="0" applyBorder="1" applyAlignment="1">
      <alignment wrapText="1"/>
    </xf>
    <xf numFmtId="0" fontId="0" fillId="0" borderId="14" xfId="0" applyBorder="1" applyAlignment="1">
      <alignment wrapText="1"/>
    </xf>
    <xf numFmtId="0" fontId="0" fillId="0" borderId="8" xfId="0" applyBorder="1" applyAlignment="1">
      <alignment wrapText="1"/>
    </xf>
    <xf numFmtId="0" fontId="0" fillId="0" borderId="15" xfId="0" applyBorder="1" applyAlignment="1">
      <alignment wrapText="1"/>
    </xf>
    <xf numFmtId="0" fontId="5" fillId="2" borderId="7" xfId="0" applyFont="1" applyFill="1" applyBorder="1" applyAlignment="1">
      <alignment vertical="center" wrapText="1"/>
    </xf>
    <xf numFmtId="0" fontId="5" fillId="2" borderId="2" xfId="0" applyFont="1" applyFill="1" applyBorder="1" applyAlignment="1">
      <alignment vertical="center" wrapText="1"/>
    </xf>
    <xf numFmtId="0" fontId="5" fillId="2" borderId="6" xfId="0" applyFont="1" applyFill="1" applyBorder="1" applyAlignment="1">
      <alignment vertical="center" wrapText="1"/>
    </xf>
    <xf numFmtId="0" fontId="6"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3" borderId="4" xfId="0" applyFont="1" applyFill="1" applyBorder="1" applyAlignment="1">
      <alignment horizontal="right" vertical="top" wrapText="1"/>
    </xf>
    <xf numFmtId="0" fontId="6" fillId="3" borderId="3" xfId="0" applyFont="1" applyFill="1" applyBorder="1" applyAlignment="1">
      <alignment horizontal="right" wrapText="1"/>
    </xf>
    <xf numFmtId="0" fontId="6" fillId="3" borderId="5" xfId="0" applyFont="1" applyFill="1" applyBorder="1" applyAlignment="1">
      <alignment horizontal="right" wrapText="1"/>
    </xf>
    <xf numFmtId="0" fontId="5" fillId="2" borderId="1" xfId="0" applyFont="1" applyFill="1" applyBorder="1" applyAlignment="1">
      <alignment horizontal="center" wrapText="1"/>
    </xf>
    <xf numFmtId="0" fontId="5"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8DA4C-FCE3-4E0F-A836-17DC96DF994C}">
  <sheetPr>
    <pageSetUpPr fitToPage="1"/>
  </sheetPr>
  <dimension ref="A1:O28"/>
  <sheetViews>
    <sheetView tabSelected="1" zoomScale="75" zoomScaleNormal="75" workbookViewId="0">
      <selection activeCell="D37" sqref="D37"/>
    </sheetView>
  </sheetViews>
  <sheetFormatPr defaultColWidth="9.140625" defaultRowHeight="15" x14ac:dyDescent="0.25"/>
  <cols>
    <col min="1" max="1" width="9.140625" style="1"/>
    <col min="2" max="2" width="15.42578125" style="7" customWidth="1"/>
    <col min="3" max="3" width="35.85546875" style="1" customWidth="1"/>
    <col min="4" max="4" width="65" style="1" customWidth="1"/>
    <col min="5" max="5" width="9.140625" style="1"/>
    <col min="6" max="6" width="13.42578125" style="1" customWidth="1"/>
    <col min="7" max="7" width="21.140625" style="1" customWidth="1"/>
    <col min="8" max="8" width="49.7109375" style="1" customWidth="1"/>
    <col min="9" max="9" width="13.42578125" style="1" customWidth="1"/>
    <col min="10" max="10" width="15.7109375" style="1" customWidth="1"/>
    <col min="11" max="11" width="14" style="1" customWidth="1"/>
    <col min="12" max="12" width="17.5703125" style="8" customWidth="1"/>
    <col min="13" max="13" width="10.28515625" style="8" customWidth="1"/>
    <col min="14" max="14" width="18.28515625" style="8" customWidth="1"/>
    <col min="15" max="16384" width="9.140625" style="1"/>
  </cols>
  <sheetData>
    <row r="1" spans="1:15" x14ac:dyDescent="0.25">
      <c r="A1" s="17" t="s">
        <v>23</v>
      </c>
      <c r="B1" s="18"/>
      <c r="C1" s="18"/>
      <c r="D1" s="18"/>
      <c r="E1" s="18"/>
      <c r="F1" s="18"/>
      <c r="G1" s="18"/>
      <c r="H1" s="18"/>
      <c r="I1" s="18"/>
      <c r="J1" s="18"/>
      <c r="K1" s="18"/>
      <c r="L1" s="18"/>
      <c r="M1" s="18"/>
      <c r="N1" s="18"/>
      <c r="O1" s="18"/>
    </row>
    <row r="2" spans="1:15" x14ac:dyDescent="0.25">
      <c r="A2" s="19" t="s">
        <v>24</v>
      </c>
      <c r="B2" s="20"/>
      <c r="C2" s="20"/>
      <c r="D2" s="20"/>
      <c r="E2" s="20"/>
      <c r="F2" s="20"/>
      <c r="G2" s="20"/>
      <c r="H2" s="20"/>
      <c r="I2" s="20"/>
      <c r="J2" s="20"/>
      <c r="K2" s="20"/>
      <c r="L2" s="20"/>
      <c r="M2" s="20"/>
      <c r="N2" s="20"/>
      <c r="O2" s="20"/>
    </row>
    <row r="3" spans="1:15" x14ac:dyDescent="0.25">
      <c r="A3" s="19" t="s">
        <v>25</v>
      </c>
      <c r="B3" s="20"/>
      <c r="C3" s="20"/>
      <c r="D3" s="20"/>
      <c r="E3" s="20"/>
      <c r="F3" s="20"/>
      <c r="G3" s="20"/>
      <c r="H3" s="20"/>
      <c r="I3" s="20"/>
      <c r="J3" s="20"/>
      <c r="K3" s="20"/>
      <c r="L3" s="20"/>
      <c r="M3" s="20"/>
      <c r="N3" s="20"/>
      <c r="O3" s="20"/>
    </row>
    <row r="4" spans="1:15" ht="15" customHeight="1" x14ac:dyDescent="0.25">
      <c r="A4" s="25" t="s">
        <v>21</v>
      </c>
      <c r="B4" s="26"/>
      <c r="C4" s="26"/>
      <c r="D4" s="26"/>
      <c r="E4" s="26"/>
      <c r="F4" s="26"/>
      <c r="G4" s="26"/>
      <c r="H4" s="26"/>
      <c r="I4" s="26"/>
      <c r="J4" s="26"/>
      <c r="K4" s="26"/>
      <c r="L4" s="27"/>
    </row>
    <row r="5" spans="1:15" ht="15" customHeight="1" x14ac:dyDescent="0.25">
      <c r="A5" s="28" t="s">
        <v>22</v>
      </c>
      <c r="B5" s="29"/>
      <c r="C5" s="29"/>
      <c r="D5" s="29"/>
      <c r="E5" s="29"/>
      <c r="F5" s="29"/>
      <c r="G5" s="29"/>
      <c r="H5" s="29"/>
      <c r="I5" s="29"/>
      <c r="J5" s="29"/>
      <c r="K5" s="29"/>
      <c r="L5" s="30"/>
    </row>
    <row r="6" spans="1:15" x14ac:dyDescent="0.25">
      <c r="A6" s="31"/>
      <c r="B6" s="32"/>
      <c r="C6" s="32"/>
      <c r="D6" s="32"/>
      <c r="E6" s="32"/>
      <c r="F6" s="32"/>
      <c r="G6" s="32"/>
      <c r="H6" s="32"/>
      <c r="I6" s="32"/>
      <c r="J6" s="32"/>
      <c r="K6" s="32"/>
      <c r="L6" s="33"/>
    </row>
    <row r="7" spans="1:15" x14ac:dyDescent="0.25">
      <c r="A7" s="31"/>
      <c r="B7" s="32"/>
      <c r="C7" s="32"/>
      <c r="D7" s="32"/>
      <c r="E7" s="32"/>
      <c r="F7" s="32"/>
      <c r="G7" s="32"/>
      <c r="H7" s="32"/>
      <c r="I7" s="32"/>
      <c r="J7" s="32"/>
      <c r="K7" s="32"/>
      <c r="L7" s="33"/>
    </row>
    <row r="8" spans="1:15" x14ac:dyDescent="0.25">
      <c r="A8" s="31"/>
      <c r="B8" s="32"/>
      <c r="C8" s="32"/>
      <c r="D8" s="32"/>
      <c r="E8" s="32"/>
      <c r="F8" s="32"/>
      <c r="G8" s="32"/>
      <c r="H8" s="32"/>
      <c r="I8" s="32"/>
      <c r="J8" s="32"/>
      <c r="K8" s="32"/>
      <c r="L8" s="33"/>
    </row>
    <row r="9" spans="1:15" x14ac:dyDescent="0.25">
      <c r="A9" s="31"/>
      <c r="B9" s="32"/>
      <c r="C9" s="32"/>
      <c r="D9" s="32"/>
      <c r="E9" s="32"/>
      <c r="F9" s="32"/>
      <c r="G9" s="32"/>
      <c r="H9" s="32"/>
      <c r="I9" s="32"/>
      <c r="J9" s="32"/>
      <c r="K9" s="32"/>
      <c r="L9" s="33"/>
    </row>
    <row r="10" spans="1:15" x14ac:dyDescent="0.25">
      <c r="A10" s="31"/>
      <c r="B10" s="32"/>
      <c r="C10" s="32"/>
      <c r="D10" s="32"/>
      <c r="E10" s="32"/>
      <c r="F10" s="32"/>
      <c r="G10" s="32"/>
      <c r="H10" s="32"/>
      <c r="I10" s="32"/>
      <c r="J10" s="32"/>
      <c r="K10" s="32"/>
      <c r="L10" s="33"/>
    </row>
    <row r="11" spans="1:15" x14ac:dyDescent="0.25">
      <c r="A11" s="31"/>
      <c r="B11" s="32"/>
      <c r="C11" s="32"/>
      <c r="D11" s="32"/>
      <c r="E11" s="32"/>
      <c r="F11" s="32"/>
      <c r="G11" s="32"/>
      <c r="H11" s="32"/>
      <c r="I11" s="32"/>
      <c r="J11" s="32"/>
      <c r="K11" s="32"/>
      <c r="L11" s="33"/>
    </row>
    <row r="12" spans="1:15" x14ac:dyDescent="0.25">
      <c r="A12" s="31"/>
      <c r="B12" s="32"/>
      <c r="C12" s="32"/>
      <c r="D12" s="32"/>
      <c r="E12" s="32"/>
      <c r="F12" s="32"/>
      <c r="G12" s="32"/>
      <c r="H12" s="32"/>
      <c r="I12" s="32"/>
      <c r="J12" s="32"/>
      <c r="K12" s="32"/>
      <c r="L12" s="33"/>
    </row>
    <row r="13" spans="1:15" x14ac:dyDescent="0.25">
      <c r="A13" s="31"/>
      <c r="B13" s="32"/>
      <c r="C13" s="32"/>
      <c r="D13" s="32"/>
      <c r="E13" s="32"/>
      <c r="F13" s="32"/>
      <c r="G13" s="32"/>
      <c r="H13" s="32"/>
      <c r="I13" s="32"/>
      <c r="J13" s="32"/>
      <c r="K13" s="32"/>
      <c r="L13" s="33"/>
    </row>
    <row r="14" spans="1:15" x14ac:dyDescent="0.25">
      <c r="A14" s="31"/>
      <c r="B14" s="32"/>
      <c r="C14" s="32"/>
      <c r="D14" s="32"/>
      <c r="E14" s="32"/>
      <c r="F14" s="32"/>
      <c r="G14" s="32"/>
      <c r="H14" s="32"/>
      <c r="I14" s="32"/>
      <c r="J14" s="32"/>
      <c r="K14" s="32"/>
      <c r="L14" s="33"/>
    </row>
    <row r="15" spans="1:15" x14ac:dyDescent="0.25">
      <c r="A15" s="34"/>
      <c r="B15" s="35"/>
      <c r="C15" s="35"/>
      <c r="D15" s="35"/>
      <c r="E15" s="35"/>
      <c r="F15" s="35"/>
      <c r="G15" s="35"/>
      <c r="H15" s="35"/>
      <c r="I15" s="35"/>
      <c r="J15" s="35"/>
      <c r="K15" s="35"/>
      <c r="L15" s="36"/>
    </row>
    <row r="19" spans="1:14" ht="15" customHeight="1" x14ac:dyDescent="0.25">
      <c r="A19" s="37" t="s">
        <v>0</v>
      </c>
      <c r="B19" s="21" t="s">
        <v>1</v>
      </c>
      <c r="C19" s="21" t="s">
        <v>2</v>
      </c>
      <c r="D19" s="21" t="s">
        <v>3</v>
      </c>
      <c r="E19" s="21" t="s">
        <v>4</v>
      </c>
      <c r="F19" s="21" t="s">
        <v>26</v>
      </c>
      <c r="G19" s="22" t="s">
        <v>17</v>
      </c>
      <c r="H19" s="22" t="s">
        <v>18</v>
      </c>
      <c r="I19" s="46" t="s">
        <v>16</v>
      </c>
      <c r="J19" s="47"/>
      <c r="K19" s="47"/>
      <c r="L19" s="41" t="s">
        <v>13</v>
      </c>
      <c r="M19" s="42"/>
      <c r="N19" s="42"/>
    </row>
    <row r="20" spans="1:14" x14ac:dyDescent="0.25">
      <c r="A20" s="38"/>
      <c r="B20" s="21"/>
      <c r="C20" s="21"/>
      <c r="D20" s="21"/>
      <c r="E20" s="21"/>
      <c r="F20" s="21"/>
      <c r="G20" s="23"/>
      <c r="H20" s="23"/>
      <c r="I20" s="40" t="s">
        <v>12</v>
      </c>
      <c r="J20" s="40" t="s">
        <v>11</v>
      </c>
      <c r="K20" s="40" t="s">
        <v>14</v>
      </c>
      <c r="L20" s="41" t="s">
        <v>9</v>
      </c>
      <c r="M20" s="40" t="s">
        <v>11</v>
      </c>
      <c r="N20" s="41" t="s">
        <v>10</v>
      </c>
    </row>
    <row r="21" spans="1:14" x14ac:dyDescent="0.25">
      <c r="A21" s="38"/>
      <c r="B21" s="21"/>
      <c r="C21" s="21"/>
      <c r="D21" s="21"/>
      <c r="E21" s="21"/>
      <c r="F21" s="21"/>
      <c r="G21" s="23"/>
      <c r="H21" s="23"/>
      <c r="I21" s="40"/>
      <c r="J21" s="40"/>
      <c r="K21" s="40"/>
      <c r="L21" s="40"/>
      <c r="M21" s="40"/>
      <c r="N21" s="40"/>
    </row>
    <row r="22" spans="1:14" ht="11.25" customHeight="1" x14ac:dyDescent="0.25">
      <c r="A22" s="38"/>
      <c r="B22" s="21"/>
      <c r="C22" s="21"/>
      <c r="D22" s="21"/>
      <c r="E22" s="21"/>
      <c r="F22" s="21"/>
      <c r="G22" s="23"/>
      <c r="H22" s="23"/>
      <c r="I22" s="40"/>
      <c r="J22" s="40"/>
      <c r="K22" s="40"/>
      <c r="L22" s="40"/>
      <c r="M22" s="40"/>
      <c r="N22" s="40"/>
    </row>
    <row r="23" spans="1:14" ht="72.75" customHeight="1" x14ac:dyDescent="0.25">
      <c r="A23" s="39"/>
      <c r="B23" s="21"/>
      <c r="C23" s="21"/>
      <c r="D23" s="21"/>
      <c r="E23" s="21"/>
      <c r="F23" s="21"/>
      <c r="G23" s="24"/>
      <c r="H23" s="24"/>
      <c r="I23" s="40"/>
      <c r="J23" s="40"/>
      <c r="K23" s="40"/>
      <c r="L23" s="40"/>
      <c r="M23" s="40"/>
      <c r="N23" s="40"/>
    </row>
    <row r="24" spans="1:14" ht="231.6" customHeight="1" x14ac:dyDescent="0.25">
      <c r="A24" s="3">
        <v>2</v>
      </c>
      <c r="B24" s="3" t="s">
        <v>5</v>
      </c>
      <c r="C24" s="4" t="s">
        <v>7</v>
      </c>
      <c r="D24" s="5" t="s">
        <v>8</v>
      </c>
      <c r="E24" s="6" t="s">
        <v>6</v>
      </c>
      <c r="F24" s="2">
        <v>10</v>
      </c>
      <c r="G24" s="16" t="s">
        <v>27</v>
      </c>
      <c r="H24" s="5" t="s">
        <v>28</v>
      </c>
      <c r="I24" s="13">
        <v>562</v>
      </c>
      <c r="J24" s="2">
        <v>5</v>
      </c>
      <c r="K24" s="13">
        <f>F24*I24</f>
        <v>5620</v>
      </c>
      <c r="L24" s="13">
        <v>6000</v>
      </c>
      <c r="M24" s="14">
        <v>5</v>
      </c>
      <c r="N24" s="13">
        <v>6300</v>
      </c>
    </row>
    <row r="25" spans="1:14" ht="15" customHeight="1" x14ac:dyDescent="0.25">
      <c r="A25" s="3"/>
      <c r="B25" s="43" t="s">
        <v>19</v>
      </c>
      <c r="C25" s="44"/>
      <c r="D25" s="44"/>
      <c r="E25" s="44"/>
      <c r="F25" s="44"/>
      <c r="G25" s="44"/>
      <c r="H25" s="44"/>
      <c r="I25" s="44"/>
      <c r="J25" s="45"/>
      <c r="K25" s="15">
        <f>K24*1</f>
        <v>5620</v>
      </c>
      <c r="L25" s="13"/>
      <c r="M25" s="14"/>
      <c r="N25" s="13"/>
    </row>
    <row r="26" spans="1:14" ht="15" customHeight="1" x14ac:dyDescent="0.25">
      <c r="A26" s="3"/>
      <c r="B26" s="43" t="s">
        <v>15</v>
      </c>
      <c r="C26" s="44"/>
      <c r="D26" s="44"/>
      <c r="E26" s="44"/>
      <c r="F26" s="44"/>
      <c r="G26" s="44"/>
      <c r="H26" s="44"/>
      <c r="I26" s="44"/>
      <c r="J26" s="45"/>
      <c r="K26" s="15">
        <f>K27-K25</f>
        <v>281</v>
      </c>
      <c r="L26" s="13"/>
      <c r="M26" s="14"/>
      <c r="N26" s="13"/>
    </row>
    <row r="27" spans="1:14" ht="15" customHeight="1" x14ac:dyDescent="0.25">
      <c r="A27" s="3"/>
      <c r="B27" s="43" t="s">
        <v>20</v>
      </c>
      <c r="C27" s="44"/>
      <c r="D27" s="44"/>
      <c r="E27" s="44"/>
      <c r="F27" s="44"/>
      <c r="G27" s="44"/>
      <c r="H27" s="44"/>
      <c r="I27" s="44"/>
      <c r="J27" s="45"/>
      <c r="K27" s="15">
        <f>K25*1.05</f>
        <v>5901</v>
      </c>
      <c r="L27" s="13"/>
      <c r="M27" s="14"/>
      <c r="N27" s="13"/>
    </row>
    <row r="28" spans="1:14" x14ac:dyDescent="0.25">
      <c r="B28" s="9"/>
      <c r="C28" s="10"/>
      <c r="D28" s="11"/>
      <c r="E28" s="10"/>
      <c r="F28" s="12"/>
      <c r="G28" s="12"/>
      <c r="H28" s="12"/>
      <c r="I28" s="12"/>
      <c r="J28" s="12"/>
      <c r="K28" s="12"/>
      <c r="L28" s="12"/>
      <c r="M28" s="12"/>
      <c r="N28" s="12"/>
    </row>
  </sheetData>
  <mergeCells count="24">
    <mergeCell ref="B25:J25"/>
    <mergeCell ref="B26:J26"/>
    <mergeCell ref="B27:J27"/>
    <mergeCell ref="C19:C23"/>
    <mergeCell ref="D19:D23"/>
    <mergeCell ref="F19:F23"/>
    <mergeCell ref="I19:K19"/>
    <mergeCell ref="I20:I23"/>
    <mergeCell ref="J20:J23"/>
    <mergeCell ref="H19:H23"/>
    <mergeCell ref="A1:O1"/>
    <mergeCell ref="A3:O3"/>
    <mergeCell ref="A2:O2"/>
    <mergeCell ref="E19:E23"/>
    <mergeCell ref="G19:G23"/>
    <mergeCell ref="A4:L4"/>
    <mergeCell ref="A5:L15"/>
    <mergeCell ref="A19:A23"/>
    <mergeCell ref="B19:B23"/>
    <mergeCell ref="M20:M23"/>
    <mergeCell ref="N20:N23"/>
    <mergeCell ref="K20:K23"/>
    <mergeCell ref="L20:L23"/>
    <mergeCell ref="L19:N19"/>
  </mergeCells>
  <pageMargins left="0.7" right="0.7" top="0.75" bottom="0.75" header="0.3" footer="0.3"/>
  <pageSetup paperSize="9" scale="2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2024-11-12T13:13:06Z</dcterms:created>
  <dcterms:modified xsi:type="dcterms:W3CDTF">2025-12-29T13:29:43Z</dcterms:modified>
</cp:coreProperties>
</file>